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Temp\Rar$DIa1116.40684\"/>
    </mc:Choice>
  </mc:AlternateContent>
  <bookViews>
    <workbookView xWindow="-15" yWindow="-15" windowWidth="23070" windowHeight="9705"/>
  </bookViews>
  <sheets>
    <sheet name="2021" sheetId="4" r:id="rId1"/>
  </sheets>
  <definedNames>
    <definedName name="OLE_LINK3" localSheetId="0">'2021'!$B$4</definedName>
    <definedName name="OLE_LINK4" localSheetId="0">'2021'!#REF!</definedName>
    <definedName name="_xlnm.Print_Titles" localSheetId="0">'2021'!$7:$7</definedName>
    <definedName name="_xlnm.Print_Area" localSheetId="0">'2021'!$A$1:$D$115</definedName>
  </definedNames>
  <calcPr calcId="152511"/>
</workbook>
</file>

<file path=xl/calcChain.xml><?xml version="1.0" encoding="utf-8"?>
<calcChain xmlns="http://schemas.openxmlformats.org/spreadsheetml/2006/main">
  <c r="F48" i="4" l="1"/>
  <c r="F75" i="4"/>
  <c r="D97" i="4"/>
  <c r="D96" i="4"/>
  <c r="F34" i="4"/>
  <c r="F8" i="4" s="1"/>
  <c r="D34" i="4"/>
  <c r="D114" i="4"/>
  <c r="D46" i="4"/>
  <c r="D45" i="4"/>
  <c r="D53" i="4"/>
  <c r="D48" i="4"/>
  <c r="F115" i="4" l="1"/>
  <c r="D77" i="4"/>
  <c r="D47" i="4" l="1"/>
  <c r="D82" i="4"/>
  <c r="D72" i="4"/>
  <c r="D54" i="4" s="1"/>
  <c r="D59" i="4"/>
  <c r="D56" i="4"/>
  <c r="D35" i="4"/>
  <c r="D26" i="4"/>
  <c r="D23" i="4"/>
  <c r="D21" i="4"/>
  <c r="D10" i="4"/>
  <c r="D9" i="4" s="1"/>
  <c r="D83" i="4"/>
  <c r="D112" i="4"/>
  <c r="D90" i="4"/>
  <c r="D88" i="4" s="1"/>
  <c r="D33" i="4"/>
  <c r="D44" i="4"/>
  <c r="D73" i="4"/>
  <c r="D39" i="4"/>
  <c r="D27" i="4"/>
  <c r="D31" i="4"/>
  <c r="D52" i="4"/>
  <c r="D81" i="4"/>
  <c r="E78" i="4"/>
  <c r="D15" i="4"/>
  <c r="D20" i="4" l="1"/>
  <c r="E83" i="4"/>
  <c r="D75" i="4"/>
  <c r="E33" i="4"/>
  <c r="E35" i="4" s="1"/>
  <c r="D8" i="4"/>
  <c r="E9" i="4"/>
  <c r="E37" i="4" l="1"/>
  <c r="E39" i="4"/>
  <c r="D115" i="4"/>
  <c r="E8" i="4"/>
  <c r="E34" i="4"/>
  <c r="E10" i="4"/>
  <c r="E15" i="4"/>
</calcChain>
</file>

<file path=xl/comments1.xml><?xml version="1.0" encoding="utf-8"?>
<comments xmlns="http://schemas.openxmlformats.org/spreadsheetml/2006/main">
  <authors>
    <author>Борисова</author>
  </authors>
  <commentList>
    <comment ref="D64" authorId="0" shapeId="0">
      <text>
        <r>
          <rPr>
            <b/>
            <sz val="9"/>
            <color indexed="81"/>
            <rFont val="Tahoma"/>
            <family val="2"/>
            <charset val="204"/>
          </rPr>
          <t>такого штрафа не было ранее в планах</t>
        </r>
      </text>
    </comment>
    <comment ref="D82" authorId="0" shapeId="0">
      <text>
        <r>
          <rPr>
            <b/>
            <sz val="9"/>
            <color indexed="81"/>
            <rFont val="Tahoma"/>
            <family val="2"/>
            <charset val="204"/>
          </rPr>
          <t>1635531,55(63М)+8000000(21М)+226442,89(32М)</t>
        </r>
      </text>
    </comment>
    <comment ref="D90" authorId="0" shapeId="0">
      <text>
        <r>
          <rPr>
            <b/>
            <sz val="9"/>
            <color indexed="81"/>
            <rFont val="Tahoma"/>
            <family val="2"/>
            <charset val="204"/>
          </rPr>
          <t>528798(25М) +13219950(25МИ)+3387,08(тарифы)</t>
        </r>
      </text>
    </comment>
  </commentList>
</comments>
</file>

<file path=xl/sharedStrings.xml><?xml version="1.0" encoding="utf-8"?>
<sst xmlns="http://schemas.openxmlformats.org/spreadsheetml/2006/main" count="222" uniqueCount="205">
  <si>
    <t>Сумма</t>
  </si>
  <si>
    <t xml:space="preserve">1 00 00000 00 0000 000 </t>
  </si>
  <si>
    <t>1 01 00000 00 0000 000</t>
  </si>
  <si>
    <t>НАЛОГИ НА ПРИБЫЛЬ, ДОХОДЫ</t>
  </si>
  <si>
    <t>1 05 00000 00 0000 000</t>
  </si>
  <si>
    <t>НАЛОГИ НА СОВОКУПНЫЙ ДОХОД</t>
  </si>
  <si>
    <t>Единый сельскохозяйственный налог</t>
  </si>
  <si>
    <t>1 06 00000 00 0000 000</t>
  </si>
  <si>
    <t>НАЛОГИ НА ИМУЩЕСТВО</t>
  </si>
  <si>
    <t>1 08 00000 00 0000 000</t>
  </si>
  <si>
    <t>1 11 00000 00 0000 000</t>
  </si>
  <si>
    <t>ДОХОДЫ ОТ ИСПОЛЬЗОВАНИЯ ИМУЩЕСТВА, НАХОДЯЩЕГОСЯ В ГОСУДАРСТВЕННОЙ И МУНИЦИПАЛЬНОЙ СОБСТВЕННОСТИ</t>
  </si>
  <si>
    <t>1 12 00000 00 0000 000</t>
  </si>
  <si>
    <t xml:space="preserve">ПЛАТЕЖИ ПРИ ПОЛЬЗОВАНИИ ПРИРОДНЫМИ РЕСУРСАМИ </t>
  </si>
  <si>
    <t>1 13 00000 00 0000 000</t>
  </si>
  <si>
    <t>1 14 00000 00 0000 000</t>
  </si>
  <si>
    <t>ДОХОДЫ ОТ ПРОДАЖИ МАТЕРИАЛЬНЫХ И НЕМАТЕРИАЛЬНЫХ АКТИВОВ</t>
  </si>
  <si>
    <t>1 15 00000 00 0000 000</t>
  </si>
  <si>
    <t>АДМИНИСТРАТИВНЫЕ ПЛАТЕЖИ И СБОРЫ</t>
  </si>
  <si>
    <t>1 16 00000 00 0000 000</t>
  </si>
  <si>
    <t>ШТРАФЫ, САНКЦИИ, ВОЗМЕЩЕНИЕ УЩЕРБА</t>
  </si>
  <si>
    <t>ГОСУДАРСТВЕННАЯ ПОШЛИНА</t>
  </si>
  <si>
    <t>НАЛОГОВЫЕ И НЕНАЛОГОВЫЕ ДОХОДЫ</t>
  </si>
  <si>
    <t>2 00 00000 00 0000 000</t>
  </si>
  <si>
    <t>БЕЗВОЗМЕЗДНЫЕ ПОСТУПЛЕНИЯ</t>
  </si>
  <si>
    <t>ВСЕГО ДОХОДОВ</t>
  </si>
  <si>
    <t>Единый налог на вмененный доход для отдельных видов деятельности</t>
  </si>
  <si>
    <t>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</si>
  <si>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</si>
  <si>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1 08 03010 01 0000 110</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</si>
  <si>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</si>
  <si>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</si>
  <si>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1 11 05035 05 0000 120</t>
  </si>
  <si>
    <t>1 15 02050 05 0000 140</t>
  </si>
  <si>
    <t>Субвенции бюджетам муниципальных районов на выполнение передаваемых полномочий субъектов Российской Федерации, всего</t>
  </si>
  <si>
    <t>в том числе:</t>
  </si>
  <si>
    <t>1 01 02010 01 0000 110</t>
  </si>
  <si>
    <t>1 01 02030 01 0000 110</t>
  </si>
  <si>
    <t xml:space="preserve">Наименование </t>
  </si>
  <si>
    <t>1 05 02010 02 0000 110</t>
  </si>
  <si>
    <t>1 05 03010 01 0000 110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</si>
  <si>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</si>
  <si>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1 13 02995 05 0000 130</t>
  </si>
  <si>
    <t>Прочие доходы от компенсации затрат  бюджетов муниципальных районов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</si>
  <si>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</si>
  <si>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1 11 05013 05 0000 120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</si>
  <si>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</si>
  <si>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</si>
  <si>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</si>
  <si>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Платежи, взимаемые органами местного самоуправления (организациями) муниципальных районов за выполнение определенных функций</t>
  </si>
  <si>
    <t>1 12 01010 01 0000 120</t>
  </si>
  <si>
    <t>1 12 01030 01 0000 120</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</si>
  <si>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</si>
  <si>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</si>
  <si>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1 05 04020 02 0000 110</t>
  </si>
  <si>
    <t>Налог, взимаемый в связи с применением патентной системы налогообложения, зачисляемый в бюджеты муниципальных районов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</si>
  <si>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ст.227 Налогового кодекса Российской Федерации</t>
  </si>
  <si>
    <t>ДОХОДЫ ОТ ОКАЗАНИЯ ПЛАТНЫХ УСЛУГ (РАБОТ) И КОМПЕНСАЦИИ ЗАТРАТ  ГОСУДАРСТВА</t>
  </si>
  <si>
    <t>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</si>
  <si>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образований Приморского края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</si>
  <si>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</si>
  <si>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</si>
  <si>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1 03 00000 00 0000 000</t>
  </si>
  <si>
    <t>НАЛОГИ НА ТОВАРЫ (РАБОТЫ, УСЛУГИ), РЕАЛИЗУЕМЫЕ НА ТЕРРИТОРИИ РОССИЙСКОЙ ФЕДЕРАЦИИ</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</si>
  <si>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</si>
  <si>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</si>
  <si>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</si>
  <si>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</si>
  <si>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1 06 06043 05 0000 110</t>
  </si>
  <si>
    <t>Земельный налог с физических лиц, обладающих земельным участком, расположенным в границах межселенных территорий</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</si>
  <si>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</si>
  <si>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</si>
  <si>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</si>
  <si>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</si>
  <si>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1 14 06013 05 0000 430</t>
  </si>
  <si>
    <t>Дотации бюджетам муниципальных районов на выравнивание  бюджетной обеспеченности</t>
  </si>
  <si>
    <t xml:space="preserve">Субвенции бюджетам муниципальных районов на государственную регистрацию актов гражданского состояния </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</si>
  <si>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</si>
  <si>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</si>
  <si>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1 06 06033 05 0000 110</t>
  </si>
  <si>
    <t>Земельный налог с организаций, обладающих земельным участком, расположенным в границах межселенных территорий</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</si>
  <si>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</si>
  <si>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</si>
  <si>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1 05 02020 02 0000 110</t>
  </si>
  <si>
    <t xml:space="preserve">Прочие субсидии бюджетам муниципальных районов  </t>
  </si>
  <si>
    <t>Единый налог на вмененный доход для отдельных видов деятельности (за налоговые периоды, истекшие до 1 января 2011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</si>
  <si>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</si>
  <si>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Субвенции бюджетам муниципальных образований на выполнение органами местного самоуправления отдельных государственных полномочий по государственному управлению охраной труда</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</si>
  <si>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поселений, входящих в их состав</t>
  </si>
  <si>
    <t>Субвенции бюджетам муниципальных образований Приморского края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</si>
  <si>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</si>
  <si>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 передаваемые бюджетам муниципальных районов</t>
  </si>
  <si>
    <t>Субвенции бюджетам муниципальных образований Приморского края на организацию и обеспечение оздоровления и отдыха детей ( за исключением организации отдыха детей в каникулярное время)</t>
  </si>
  <si>
    <t>2 07 00000 00 0000 000</t>
  </si>
  <si>
    <t>ПРОЧИЕ БЕЗВОЗМЕЗДНЫЕ ПОСТУПЛЕНИЯ</t>
  </si>
  <si>
    <t>Поступления от денежных пожертвований, предоставляемых физическими лицами получателям средств бюджетов муниципальных районов</t>
  </si>
  <si>
    <t>ПРОЧИЕ НЕНАЛОГОВЫЕ ДОХОДЫ</t>
  </si>
  <si>
    <t>Прочие неналоговые доходы бюджетов муниципальных районов</t>
  </si>
  <si>
    <t>1 11 05075 05 0000 120</t>
  </si>
  <si>
    <t>Доходы от сдачи в аренду имущества, составляющего казну муниципальных районов (за исключением земельных участков)</t>
  </si>
  <si>
    <t>Объем</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</si>
  <si>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</si>
  <si>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</si>
  <si>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(руб.)</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</si>
  <si>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</si>
  <si>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1 12 01041 01 0000 120</t>
  </si>
  <si>
    <t xml:space="preserve">Плата за размещение отходов производства </t>
  </si>
  <si>
    <t>1 13 01995 05 0000 130</t>
  </si>
  <si>
    <t>Прочие доходы от оказания платных услуг (работ) получателями средств бюджетов муниципальных районов</t>
  </si>
  <si>
    <t>Дотации бюджетам муниципальных районов на поддержку мер по обеспечению сбалансированности бюджетов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</si>
  <si>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</si>
  <si>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безвозмездные поступления в бюджеты муниципальных районов</t>
  </si>
  <si>
    <t>1 12 01042 01 0000 120</t>
  </si>
  <si>
    <t>Плата за размещение твердых коммунальных отходов</t>
  </si>
  <si>
    <t>Код бюджетной классификации РФ</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</si>
  <si>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</si>
  <si>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</si>
  <si>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2 02 30024 05 0000 150</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</si>
  <si>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</si>
  <si>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t>
  </si>
  <si>
    <t>2 02 15001 05 0000 150</t>
  </si>
  <si>
    <t>2 02 15002 05 0000 150</t>
  </si>
  <si>
    <t>2 02 29999 05 0000 150</t>
  </si>
  <si>
    <t>2 02 35930 05 0000 150</t>
  </si>
  <si>
    <t>2 02 35118 05 0000 150</t>
  </si>
  <si>
    <t>2 02 35120 05 0000 150</t>
  </si>
  <si>
    <t>2 02 30029 05 0000 150</t>
  </si>
  <si>
    <t>2 02 40014 05 0000 150</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</si>
  <si>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</si>
  <si>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</si>
  <si>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</si>
  <si>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</si>
  <si>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</si>
  <si>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</si>
  <si>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</si>
  <si>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</si>
  <si>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</si>
  <si>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</si>
  <si>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</si>
  <si>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</si>
  <si>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1 16 10129 01 0051 140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</si>
  <si>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</si>
  <si>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</si>
  <si>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1 16 01073 01 0000 140</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</si>
  <si>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</si>
  <si>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</si>
  <si>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</si>
  <si>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</si>
  <si>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</si>
  <si>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</si>
  <si>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1 16 01093 01 0000 140</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</si>
  <si>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</si>
  <si>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</si>
  <si>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</si>
  <si>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</si>
  <si>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</si>
  <si>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</si>
  <si>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</si>
  <si>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</si>
  <si>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2 02 49999 05 0000 150</t>
  </si>
  <si>
    <t>1 17 00000 00 0000 000</t>
  </si>
  <si>
    <t>1 17 05050 05 0000 180</t>
  </si>
  <si>
    <t>2 02 35260 05 0000 150</t>
  </si>
  <si>
    <t xml:space="preserve">2 02 25515 05 0000 150 </t>
  </si>
  <si>
    <t>2 02 15853 05 0000 150</t>
  </si>
  <si>
    <t>Дотации бюджетам муниципальных районов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</si>
  <si>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2 07 05020 05 0000 150</t>
  </si>
  <si>
    <t>2 07 05030 05 0000 150</t>
  </si>
  <si>
    <t>2 02 45303 05 0000 150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</si>
  <si>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</si>
  <si>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</si>
  <si>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</si>
  <si>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</si>
  <si>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</si>
  <si>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Субвенция бюджетам муниципальных образований на проведение Всероссийской переписи населения</t>
  </si>
  <si>
    <t>2 02 35469 05 0000 150</t>
  </si>
  <si>
    <t>Единая субвенция бюджетам мунципальных образований из бюджета субъекта РФ</t>
  </si>
  <si>
    <t>2 02 36900 05 0000 150</t>
  </si>
  <si>
    <t xml:space="preserve">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 </t>
  </si>
  <si>
    <t>1 05 01011 01 0000 110</t>
  </si>
  <si>
    <t>1 05 01021 01 0000 110</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</si>
  <si>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</si>
  <si>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</si>
  <si>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2 02 25497 05 0000 150</t>
  </si>
  <si>
    <t xml:space="preserve">Субсидии бюджетам муниципальных районов на реализацию мероприятий по обеспечению жильем молодых семей
</t>
  </si>
  <si>
    <t>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</si>
  <si>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</si>
  <si>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</si>
  <si>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</si>
  <si>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</si>
  <si>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</si>
  <si>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2 02 45146 05 0000 150</t>
  </si>
  <si>
    <t>1 03 02231 01 0000 110</t>
  </si>
  <si>
    <t>1 03 02241 01 0000 110</t>
  </si>
  <si>
    <t>1 03 02251 01 0000 110</t>
  </si>
  <si>
    <t>1 03 02261 01 0000 110</t>
  </si>
  <si>
    <t>Приложение № 6                                                                            к  решению Думы Ольгинского муниципального района                                                                       от 29.12.2020 № 81-НПА</t>
  </si>
  <si>
    <t>1 01 02080 01 1000 110</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</si>
  <si>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</si>
  <si>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</si>
  <si>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доходов бюджета  Ольгинского муниципального района на  2021 год</t>
  </si>
  <si>
    <t>2 02 39999 05 0000 150</t>
  </si>
  <si>
    <t xml:space="preserve">Прочие субвенции бюджетам муниципальных районов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</si>
  <si>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</si>
  <si>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Приложение № 2                                                                          к решению Думы Ольгинского муниципального района                                                                       от 07.09.2021 № 100-НПА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</si>
</sst>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font>
      <sz val="10"/>
      <name val="Arial Cyr"/>
      <charset val="204"/>
    </font>
    <font>
      <sz val="13"/>
      <name val="Times New Roman"/>
      <family val="1"/>
      <charset val="204"/>
    </font>
    <font>
      <b/>
      <sz val="13"/>
      <name val="Times New Roman"/>
      <family val="1"/>
      <charset val="204"/>
    </font>
    <font>
      <sz val="13"/>
      <color indexed="8"/>
      <name val="Times New Roman"/>
      <family val="1"/>
      <charset val="204"/>
    </font>
    <font>
      <sz val="13"/>
      <name val="Arial Cyr"/>
      <charset val="204"/>
    </font>
    <font>
      <sz val="13"/>
      <name val="TimesNewRomanPSMT"/>
    </font>
    <font>
      <b/>
      <sz val="9"/>
      <color indexed="81"/>
      <name val="Tahoma"/>
      <family val="2"/>
      <charset val="204"/>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1" fillId="2" borderId="0" xfId="0" applyFont="1" applyFill="1"/>
    <xf numFmtId="0" fontId="1" fillId="3" borderId="1" xfId="0" applyFont="1" applyFill="1" applyBorder="1" applyAlignment="1">
      <alignment horizontal="right"/>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top" wrapText="1"/>
    </xf>
    <xf numFmtId="0" fontId="1" fillId="3" borderId="0" xfId="0" applyFont="1" applyFill="1"/>
    <xf numFmtId="0" fontId="1" fillId="3" borderId="0" xfId="0" applyFont="1" applyFill="1" applyAlignment="1">
      <alignment horizontal="left"/>
    </xf>
    <xf numFmtId="0" fontId="1" fillId="3" borderId="0" xfId="0" applyFont="1" applyFill="1" applyAlignment="1">
      <alignment horizontal="justify"/>
    </xf>
    <xf numFmtId="4" fontId="1" fillId="3" borderId="0" xfId="0" applyNumberFormat="1" applyFont="1" applyFill="1"/>
    <xf numFmtId="49" fontId="2" fillId="3" borderId="2" xfId="0" applyNumberFormat="1" applyFont="1" applyFill="1" applyBorder="1" applyAlignment="1">
      <alignment vertical="top" wrapText="1"/>
    </xf>
    <xf numFmtId="49" fontId="1" fillId="3" borderId="2" xfId="0" applyNumberFormat="1" applyFont="1" applyFill="1" applyBorder="1" applyAlignment="1">
      <alignment vertical="top" wrapText="1"/>
    </xf>
    <xf numFmtId="0" fontId="1" fillId="3" borderId="0" xfId="0" applyFont="1" applyFill="1" applyBorder="1" applyAlignment="1">
      <alignment horizontal="left"/>
    </xf>
    <xf numFmtId="0" fontId="1" fillId="3" borderId="0" xfId="0" applyFont="1" applyFill="1" applyBorder="1" applyAlignment="1">
      <alignment horizontal="justify"/>
    </xf>
    <xf numFmtId="0" fontId="1" fillId="3" borderId="2" xfId="0" applyFont="1" applyFill="1" applyBorder="1" applyAlignment="1">
      <alignment horizontal="center" wrapText="1"/>
    </xf>
    <xf numFmtId="0" fontId="1" fillId="3" borderId="3" xfId="0" applyFont="1" applyFill="1" applyBorder="1" applyAlignment="1">
      <alignment vertical="top" wrapText="1"/>
    </xf>
    <xf numFmtId="0" fontId="1" fillId="3" borderId="4" xfId="0" applyFont="1" applyFill="1" applyBorder="1" applyAlignment="1">
      <alignment vertical="top" wrapText="1"/>
    </xf>
    <xf numFmtId="0" fontId="1" fillId="3" borderId="2" xfId="0" applyFont="1" applyFill="1" applyBorder="1" applyAlignment="1">
      <alignment vertical="top" wrapText="1"/>
    </xf>
    <xf numFmtId="0" fontId="1" fillId="0" borderId="0" xfId="0" applyFont="1" applyFill="1"/>
    <xf numFmtId="4" fontId="2" fillId="0" borderId="2" xfId="0" applyNumberFormat="1" applyFont="1" applyFill="1" applyBorder="1" applyAlignment="1">
      <alignment vertical="top" wrapText="1"/>
    </xf>
    <xf numFmtId="0" fontId="1" fillId="2" borderId="0" xfId="0" applyFont="1" applyFill="1" applyAlignment="1">
      <alignment vertical="top" wrapText="1"/>
    </xf>
    <xf numFmtId="0" fontId="1" fillId="3" borderId="0" xfId="0" applyFont="1" applyFill="1" applyAlignment="1">
      <alignment vertical="top" wrapText="1"/>
    </xf>
    <xf numFmtId="4" fontId="1" fillId="3" borderId="0" xfId="0" applyNumberFormat="1" applyFont="1" applyFill="1" applyAlignment="1">
      <alignment vertical="top" wrapText="1"/>
    </xf>
    <xf numFmtId="4" fontId="1" fillId="0" borderId="2" xfId="0" applyNumberFormat="1" applyFont="1" applyFill="1" applyBorder="1" applyAlignment="1">
      <alignment vertical="top" wrapText="1"/>
    </xf>
    <xf numFmtId="0" fontId="3" fillId="3" borderId="2" xfId="0" applyFont="1" applyFill="1" applyBorder="1" applyAlignment="1">
      <alignment vertical="top" wrapText="1"/>
    </xf>
    <xf numFmtId="164" fontId="1" fillId="3" borderId="2" xfId="0" applyNumberFormat="1" applyFont="1" applyFill="1" applyBorder="1" applyAlignment="1">
      <alignment vertical="top" wrapText="1"/>
    </xf>
    <xf numFmtId="0" fontId="1" fillId="4" borderId="0" xfId="0" applyFont="1" applyFill="1" applyAlignment="1">
      <alignment vertical="top" wrapText="1"/>
    </xf>
    <xf numFmtId="4" fontId="7" fillId="0" borderId="5" xfId="0" applyNumberFormat="1" applyFont="1" applyFill="1" applyBorder="1" applyAlignment="1">
      <alignment vertical="top" wrapText="1"/>
    </xf>
    <xf numFmtId="0" fontId="2" fillId="3" borderId="0" xfId="0" applyFont="1" applyFill="1" applyAlignment="1">
      <alignment vertical="top" wrapText="1"/>
    </xf>
    <xf numFmtId="0" fontId="5" fillId="3" borderId="2" xfId="0" applyFont="1" applyFill="1" applyBorder="1" applyAlignment="1">
      <alignment vertical="top" wrapText="1"/>
    </xf>
    <xf numFmtId="4" fontId="7" fillId="0" borderId="2" xfId="0" applyNumberFormat="1" applyFont="1" applyFill="1" applyBorder="1" applyAlignment="1">
      <alignment vertical="top" wrapText="1"/>
    </xf>
    <xf numFmtId="0" fontId="1" fillId="5" borderId="0" xfId="0" applyFont="1" applyFill="1" applyAlignment="1">
      <alignment vertical="top" wrapText="1"/>
    </xf>
    <xf numFmtId="2" fontId="1" fillId="3" borderId="0" xfId="0" applyNumberFormat="1" applyFont="1" applyFill="1" applyAlignment="1">
      <alignment vertical="top" wrapText="1"/>
    </xf>
    <xf numFmtId="3" fontId="1" fillId="3" borderId="2" xfId="0" applyNumberFormat="1" applyFont="1" applyFill="1" applyBorder="1" applyAlignment="1">
      <alignment vertical="top" wrapText="1"/>
    </xf>
    <xf numFmtId="4" fontId="1" fillId="0" borderId="6" xfId="0" applyNumberFormat="1" applyFont="1" applyFill="1" applyBorder="1" applyAlignment="1">
      <alignment vertical="top" wrapText="1"/>
    </xf>
    <xf numFmtId="49" fontId="7" fillId="3" borderId="2" xfId="0" applyNumberFormat="1" applyFont="1" applyFill="1" applyBorder="1" applyAlignment="1">
      <alignment vertical="top" wrapText="1"/>
    </xf>
    <xf numFmtId="0" fontId="1" fillId="0" borderId="2" xfId="0" applyFont="1" applyFill="1" applyBorder="1" applyAlignment="1">
      <alignment vertical="top" wrapText="1"/>
    </xf>
    <xf numFmtId="0" fontId="1" fillId="0" borderId="0" xfId="0" applyFont="1" applyFill="1" applyAlignment="1">
      <alignment vertical="top" wrapText="1"/>
    </xf>
    <xf numFmtId="0" fontId="1" fillId="3" borderId="0" xfId="0" applyFont="1" applyFill="1" applyBorder="1" applyAlignment="1">
      <alignment vertical="top" wrapText="1"/>
    </xf>
    <xf numFmtId="0" fontId="1" fillId="0" borderId="0" xfId="0" applyFont="1" applyFill="1" applyBorder="1" applyAlignment="1">
      <alignment vertical="top" wrapText="1"/>
    </xf>
    <xf numFmtId="0" fontId="1" fillId="3" borderId="0" xfId="0" applyFont="1" applyFill="1" applyBorder="1" applyAlignment="1">
      <alignment horizontal="left" vertical="top" wrapText="1"/>
    </xf>
    <xf numFmtId="0" fontId="1" fillId="3" borderId="3" xfId="0" applyFont="1" applyFill="1" applyBorder="1" applyAlignment="1">
      <alignment vertical="top" wrapText="1"/>
    </xf>
    <xf numFmtId="0" fontId="1" fillId="3" borderId="4" xfId="0" applyFont="1" applyFill="1" applyBorder="1" applyAlignment="1">
      <alignment vertical="top" wrapText="1"/>
    </xf>
    <xf numFmtId="0" fontId="3" fillId="3" borderId="3" xfId="0" applyFont="1" applyFill="1" applyBorder="1" applyAlignment="1">
      <alignment vertical="top" wrapText="1"/>
    </xf>
    <xf numFmtId="0" fontId="3" fillId="3" borderId="4"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3" borderId="0" xfId="0" applyFont="1" applyFill="1" applyBorder="1" applyAlignment="1">
      <alignment horizontal="center" vertical="center" wrapText="1"/>
    </xf>
    <xf numFmtId="0" fontId="1" fillId="3" borderId="3" xfId="0" applyNumberFormat="1" applyFont="1" applyFill="1" applyBorder="1" applyAlignment="1">
      <alignment vertical="top" wrapText="1"/>
    </xf>
    <xf numFmtId="0" fontId="1" fillId="3" borderId="4" xfId="0" applyNumberFormat="1" applyFont="1" applyFill="1" applyBorder="1" applyAlignment="1">
      <alignment vertical="top"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3" borderId="3" xfId="0" applyNumberFormat="1" applyFont="1" applyFill="1" applyBorder="1" applyAlignment="1">
      <alignment vertical="top" wrapText="1"/>
    </xf>
    <xf numFmtId="0" fontId="3" fillId="3" borderId="4" xfId="0" applyNumberFormat="1" applyFont="1" applyFill="1" applyBorder="1" applyAlignment="1">
      <alignment vertical="top" wrapText="1"/>
    </xf>
    <xf numFmtId="0" fontId="0" fillId="3" borderId="4" xfId="0" applyFill="1" applyBorder="1" applyAlignment="1">
      <alignment vertical="top" wrapText="1"/>
    </xf>
    <xf numFmtId="0" fontId="0" fillId="3" borderId="4" xfId="0" applyFont="1" applyFill="1" applyBorder="1" applyAlignment="1">
      <alignment vertical="top" wrapText="1"/>
    </xf>
    <xf numFmtId="0" fontId="1" fillId="3" borderId="2" xfId="0" applyFont="1" applyFill="1" applyBorder="1" applyAlignment="1">
      <alignment vertical="top" wrapText="1"/>
    </xf>
    <xf numFmtId="0" fontId="4" fillId="3" borderId="2" xfId="0" applyFont="1" applyFill="1" applyBorder="1" applyAlignment="1">
      <alignment vertical="top" wrapText="1"/>
    </xf>
    <xf numFmtId="0" fontId="4" fillId="3" borderId="4" xfId="0" applyFont="1" applyFill="1" applyBorder="1" applyAlignment="1">
      <alignment vertical="top" wrapText="1"/>
    </xf>
    <xf numFmtId="0" fontId="1" fillId="0" borderId="3" xfId="0" applyFont="1" applyFill="1" applyBorder="1" applyAlignment="1">
      <alignment vertical="top" wrapText="1"/>
    </xf>
    <xf numFmtId="0" fontId="4" fillId="0" borderId="4" xfId="0" applyFont="1" applyFill="1" applyBorder="1" applyAlignment="1">
      <alignmen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V120"/>
  <sheetViews>
    <sheetView tabSelected="1" zoomScale="70" zoomScaleNormal="70" zoomScaleSheetLayoutView="85" workbookViewId="0">
      <selection activeCell="K3" sqref="K3"/>
    </sheetView>
  </sheetViews>
  <sheetFormatPr defaultColWidth="9.140625" defaultRowHeight="16.5" outlineLevelRow="1"/>
  <cols>
    <col min="1" max="1" width="26.42578125" style="6" customWidth="1"/>
    <col min="2" max="2" width="71.42578125" style="6" customWidth="1"/>
    <col min="3" max="3" width="24.85546875" style="7" customWidth="1"/>
    <col min="4" max="4" width="18.5703125" style="5" customWidth="1"/>
    <col min="5" max="5" width="17.85546875" style="1" hidden="1" customWidth="1"/>
    <col min="6" max="6" width="16.7109375" style="5" hidden="1" customWidth="1"/>
    <col min="7" max="7" width="15.28515625" style="5" hidden="1" customWidth="1"/>
    <col min="8" max="8" width="13.42578125" style="5" customWidth="1"/>
    <col min="9" max="100" width="9.140625" style="5"/>
    <col min="101" max="16384" width="9.140625" style="1"/>
  </cols>
  <sheetData>
    <row r="1" spans="1:100" ht="72" customHeight="1">
      <c r="C1" s="39" t="s">
        <v>204</v>
      </c>
      <c r="D1" s="39"/>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row>
    <row r="2" spans="1:100" ht="81.75" customHeight="1">
      <c r="A2" s="11"/>
      <c r="B2" s="11"/>
      <c r="C2" s="39" t="s">
        <v>196</v>
      </c>
      <c r="D2" s="39"/>
    </row>
    <row r="3" spans="1:100" ht="15.75" customHeight="1">
      <c r="A3" s="11"/>
      <c r="B3" s="46" t="s">
        <v>100</v>
      </c>
      <c r="C3" s="46"/>
      <c r="D3" s="46"/>
    </row>
    <row r="4" spans="1:100" ht="25.9" customHeight="1">
      <c r="A4" s="11"/>
      <c r="B4" s="46" t="s">
        <v>200</v>
      </c>
      <c r="C4" s="46"/>
      <c r="D4" s="46"/>
    </row>
    <row r="5" spans="1:100" ht="0.75" customHeight="1">
      <c r="A5" s="11"/>
      <c r="B5" s="11"/>
      <c r="C5" s="12"/>
      <c r="D5" s="2" t="s">
        <v>103</v>
      </c>
    </row>
    <row r="6" spans="1:100" ht="33.75" customHeight="1">
      <c r="A6" s="13" t="s">
        <v>114</v>
      </c>
      <c r="B6" s="49" t="s">
        <v>38</v>
      </c>
      <c r="C6" s="50"/>
      <c r="D6" s="3" t="s">
        <v>0</v>
      </c>
    </row>
    <row r="7" spans="1:100" ht="15" customHeight="1">
      <c r="A7" s="13">
        <v>1</v>
      </c>
      <c r="B7" s="51">
        <v>2</v>
      </c>
      <c r="C7" s="52"/>
      <c r="D7" s="4">
        <v>3</v>
      </c>
    </row>
    <row r="8" spans="1:100" s="19" customFormat="1" ht="33">
      <c r="A8" s="9" t="s">
        <v>1</v>
      </c>
      <c r="B8" s="44" t="s">
        <v>22</v>
      </c>
      <c r="C8" s="45"/>
      <c r="D8" s="18">
        <f>D9+D15+D20+D27+D31+D33+D39+D44+D47+D52+D54+D73</f>
        <v>203148133</v>
      </c>
      <c r="E8" s="19">
        <f>E9*100/D8</f>
        <v>85.234015416720567</v>
      </c>
      <c r="F8" s="20">
        <f>SUM(F9:F74)</f>
        <v>10991250</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row>
    <row r="9" spans="1:100" s="19" customFormat="1" ht="33">
      <c r="A9" s="9" t="s">
        <v>2</v>
      </c>
      <c r="B9" s="44" t="s">
        <v>3</v>
      </c>
      <c r="C9" s="45"/>
      <c r="D9" s="18">
        <f>D10+D11+D12+D13+D14</f>
        <v>162015121</v>
      </c>
      <c r="E9" s="21">
        <f>D9+D15+D20+D27+D31</f>
        <v>173151311</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row>
    <row r="10" spans="1:100" s="19" customFormat="1" ht="55.9" customHeight="1">
      <c r="A10" s="16" t="s">
        <v>36</v>
      </c>
      <c r="B10" s="40" t="s">
        <v>86</v>
      </c>
      <c r="C10" s="41"/>
      <c r="D10" s="22">
        <f>159884894-9811725</f>
        <v>150073169</v>
      </c>
      <c r="E10" s="20">
        <f>D9*100/E9</f>
        <v>93.568521118503114</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row>
    <row r="11" spans="1:100" s="19" customFormat="1" ht="55.9" customHeight="1">
      <c r="A11" s="16" t="s">
        <v>47</v>
      </c>
      <c r="B11" s="47" t="s">
        <v>56</v>
      </c>
      <c r="C11" s="48"/>
      <c r="D11" s="22">
        <v>879905</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row>
    <row r="12" spans="1:100" s="19" customFormat="1" ht="35.450000000000003" customHeight="1">
      <c r="A12" s="16" t="s">
        <v>37</v>
      </c>
      <c r="B12" s="40" t="s">
        <v>48</v>
      </c>
      <c r="C12" s="41"/>
      <c r="D12" s="22">
        <v>1079904</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row>
    <row r="13" spans="1:100" s="19" customFormat="1" ht="55.9" customHeight="1">
      <c r="A13" s="16" t="s">
        <v>81</v>
      </c>
      <c r="B13" s="47" t="s">
        <v>82</v>
      </c>
      <c r="C13" s="48"/>
      <c r="D13" s="22">
        <v>170418</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19" customFormat="1" ht="55.9" customHeight="1">
      <c r="A14" s="16" t="s">
        <v>197</v>
      </c>
      <c r="B14" s="47" t="s">
        <v>198</v>
      </c>
      <c r="C14" s="48"/>
      <c r="D14" s="22">
        <v>9811725</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row>
    <row r="15" spans="1:100" s="19" customFormat="1" ht="37.9" customHeight="1">
      <c r="A15" s="9" t="s">
        <v>62</v>
      </c>
      <c r="B15" s="44" t="s">
        <v>63</v>
      </c>
      <c r="C15" s="45"/>
      <c r="D15" s="18">
        <f>D16+D17+D18+D19</f>
        <v>5010190</v>
      </c>
      <c r="E15" s="20">
        <f>D15*100/E9</f>
        <v>2.8935328130435005</v>
      </c>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row>
    <row r="16" spans="1:100" s="19" customFormat="1" ht="55.9" customHeight="1">
      <c r="A16" s="23" t="s">
        <v>192</v>
      </c>
      <c r="B16" s="42" t="s">
        <v>64</v>
      </c>
      <c r="C16" s="43"/>
      <c r="D16" s="22">
        <v>2300500</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row>
    <row r="17" spans="1:100" s="19" customFormat="1" ht="79.150000000000006" customHeight="1">
      <c r="A17" s="23" t="s">
        <v>193</v>
      </c>
      <c r="B17" s="53" t="s">
        <v>65</v>
      </c>
      <c r="C17" s="54"/>
      <c r="D17" s="22">
        <v>13110</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row>
    <row r="18" spans="1:100" s="19" customFormat="1" ht="54" customHeight="1">
      <c r="A18" s="23" t="s">
        <v>194</v>
      </c>
      <c r="B18" s="42" t="s">
        <v>66</v>
      </c>
      <c r="C18" s="43"/>
      <c r="D18" s="22">
        <v>3026170</v>
      </c>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row>
    <row r="19" spans="1:100" s="19" customFormat="1" ht="55.9" customHeight="1">
      <c r="A19" s="23" t="s">
        <v>195</v>
      </c>
      <c r="B19" s="42" t="s">
        <v>67</v>
      </c>
      <c r="C19" s="43"/>
      <c r="D19" s="22">
        <v>-329590</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row>
    <row r="20" spans="1:100" s="19" customFormat="1" ht="33">
      <c r="A20" s="9" t="s">
        <v>4</v>
      </c>
      <c r="B20" s="44" t="s">
        <v>5</v>
      </c>
      <c r="C20" s="45"/>
      <c r="D20" s="18">
        <f>SUM(D21:D26)</f>
        <v>4824000</v>
      </c>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row>
    <row r="21" spans="1:100" s="25" customFormat="1" ht="34.15" customHeight="1">
      <c r="A21" s="24" t="s">
        <v>179</v>
      </c>
      <c r="B21" s="40" t="s">
        <v>182</v>
      </c>
      <c r="C21" s="41"/>
      <c r="D21" s="22">
        <f>78000+100000+150000</f>
        <v>328000</v>
      </c>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row>
    <row r="22" spans="1:100" s="25" customFormat="1" ht="35.450000000000003" customHeight="1">
      <c r="A22" s="16" t="s">
        <v>180</v>
      </c>
      <c r="B22" s="40" t="s">
        <v>181</v>
      </c>
      <c r="C22" s="41"/>
      <c r="D22" s="22">
        <v>44000</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row>
    <row r="23" spans="1:100" s="19" customFormat="1" ht="33">
      <c r="A23" s="16" t="s">
        <v>39</v>
      </c>
      <c r="B23" s="40" t="s">
        <v>26</v>
      </c>
      <c r="C23" s="41"/>
      <c r="D23" s="22">
        <f>1416000+500000</f>
        <v>1916000</v>
      </c>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row>
    <row r="24" spans="1:100" s="19" customFormat="1" ht="34.15" customHeight="1">
      <c r="A24" s="16" t="s">
        <v>83</v>
      </c>
      <c r="B24" s="40" t="s">
        <v>85</v>
      </c>
      <c r="C24" s="41"/>
      <c r="D24" s="22">
        <v>10000</v>
      </c>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row>
    <row r="25" spans="1:100" s="19" customFormat="1" ht="33">
      <c r="A25" s="16" t="s">
        <v>40</v>
      </c>
      <c r="B25" s="40" t="s">
        <v>6</v>
      </c>
      <c r="C25" s="41"/>
      <c r="D25" s="22">
        <v>826000</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row>
    <row r="26" spans="1:100" s="19" customFormat="1" ht="38.450000000000003" customHeight="1">
      <c r="A26" s="16" t="s">
        <v>54</v>
      </c>
      <c r="B26" s="40" t="s">
        <v>55</v>
      </c>
      <c r="C26" s="41"/>
      <c r="D26" s="22">
        <f>200000+1000000+500000</f>
        <v>1700000</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row>
    <row r="27" spans="1:100" s="19" customFormat="1" ht="33">
      <c r="A27" s="9" t="s">
        <v>7</v>
      </c>
      <c r="B27" s="44" t="s">
        <v>8</v>
      </c>
      <c r="C27" s="45"/>
      <c r="D27" s="18">
        <f>D28+D29+D30</f>
        <v>302000</v>
      </c>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row>
    <row r="28" spans="1:100" s="19" customFormat="1" ht="37.9" customHeight="1">
      <c r="A28" s="16" t="s">
        <v>27</v>
      </c>
      <c r="B28" s="40" t="s">
        <v>28</v>
      </c>
      <c r="C28" s="41"/>
      <c r="D28" s="22">
        <v>50000</v>
      </c>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row>
    <row r="29" spans="1:100" s="19" customFormat="1" ht="39.6" customHeight="1">
      <c r="A29" s="16" t="s">
        <v>79</v>
      </c>
      <c r="B29" s="40" t="s">
        <v>80</v>
      </c>
      <c r="C29" s="41"/>
      <c r="D29" s="22">
        <v>200000</v>
      </c>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row>
    <row r="30" spans="1:100" s="19" customFormat="1" ht="38.450000000000003" customHeight="1">
      <c r="A30" s="16" t="s">
        <v>68</v>
      </c>
      <c r="B30" s="40" t="s">
        <v>69</v>
      </c>
      <c r="C30" s="41"/>
      <c r="D30" s="22">
        <v>52000</v>
      </c>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row>
    <row r="31" spans="1:100" s="19" customFormat="1" ht="33">
      <c r="A31" s="9" t="s">
        <v>9</v>
      </c>
      <c r="B31" s="44" t="s">
        <v>21</v>
      </c>
      <c r="C31" s="45"/>
      <c r="D31" s="18">
        <f>D32</f>
        <v>1000000</v>
      </c>
      <c r="E31" s="20"/>
      <c r="F31" s="20"/>
      <c r="G31" s="21"/>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row>
    <row r="32" spans="1:100" s="27" customFormat="1" ht="37.9" customHeight="1">
      <c r="A32" s="16" t="s">
        <v>29</v>
      </c>
      <c r="B32" s="40" t="s">
        <v>44</v>
      </c>
      <c r="C32" s="41"/>
      <c r="D32" s="26">
        <v>1000000</v>
      </c>
    </row>
    <row r="33" spans="1:100" s="19" customFormat="1" ht="37.15" customHeight="1">
      <c r="A33" s="9" t="s">
        <v>10</v>
      </c>
      <c r="B33" s="44" t="s">
        <v>11</v>
      </c>
      <c r="C33" s="45"/>
      <c r="D33" s="18">
        <f>D34+D35+D36+D38+D37</f>
        <v>7427662</v>
      </c>
      <c r="E33" s="21">
        <f>D33+D39+D44+D47+D52+D54+D73</f>
        <v>29996822</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row>
    <row r="34" spans="1:100" s="19" customFormat="1" ht="70.150000000000006" customHeight="1">
      <c r="A34" s="16" t="s">
        <v>45</v>
      </c>
      <c r="B34" s="47" t="s">
        <v>102</v>
      </c>
      <c r="C34" s="48"/>
      <c r="D34" s="22">
        <f>2400000+2000000-74500-60000-10000</f>
        <v>4255500</v>
      </c>
      <c r="E34" s="20">
        <f>E33*100/D8</f>
        <v>14.765984583279433</v>
      </c>
      <c r="F34" s="36">
        <f>-74500-60000-10000</f>
        <v>-144500</v>
      </c>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row>
    <row r="35" spans="1:100" s="19" customFormat="1" ht="73.900000000000006" customHeight="1">
      <c r="A35" s="16" t="s">
        <v>70</v>
      </c>
      <c r="B35" s="47" t="s">
        <v>71</v>
      </c>
      <c r="C35" s="48"/>
      <c r="D35" s="22">
        <f>1987162+1500000-1500000</f>
        <v>1987162</v>
      </c>
      <c r="E35" s="21">
        <f>(D35+D34)*100/E33</f>
        <v>20.811077920187678</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row>
    <row r="36" spans="1:100" s="19" customFormat="1" ht="55.9" hidden="1" customHeight="1">
      <c r="A36" s="16" t="s">
        <v>32</v>
      </c>
      <c r="B36" s="40" t="s">
        <v>41</v>
      </c>
      <c r="C36" s="41"/>
      <c r="D36" s="22"/>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row>
    <row r="37" spans="1:100" s="19" customFormat="1" ht="37.9" customHeight="1">
      <c r="A37" s="16" t="s">
        <v>98</v>
      </c>
      <c r="B37" s="40" t="s">
        <v>99</v>
      </c>
      <c r="C37" s="41"/>
      <c r="D37" s="22">
        <v>1185000</v>
      </c>
      <c r="E37" s="20">
        <f>D37*100/E33</f>
        <v>3.9504184809977536</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row>
    <row r="38" spans="1:100" s="19" customFormat="1" ht="55.9" hidden="1" customHeight="1">
      <c r="A38" s="16" t="s">
        <v>30</v>
      </c>
      <c r="B38" s="40" t="s">
        <v>31</v>
      </c>
      <c r="C38" s="41"/>
      <c r="D38" s="22">
        <v>0</v>
      </c>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row>
    <row r="39" spans="1:100" s="19" customFormat="1" ht="33">
      <c r="A39" s="9" t="s">
        <v>12</v>
      </c>
      <c r="B39" s="44" t="s">
        <v>13</v>
      </c>
      <c r="C39" s="45"/>
      <c r="D39" s="18">
        <f>D40+D41++D43+D42</f>
        <v>140000</v>
      </c>
      <c r="E39" s="20">
        <f>D39*100/E33</f>
        <v>0.4667161074596502</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row>
    <row r="40" spans="1:100" s="19" customFormat="1" ht="33">
      <c r="A40" s="16" t="s">
        <v>50</v>
      </c>
      <c r="B40" s="40" t="s">
        <v>52</v>
      </c>
      <c r="C40" s="41"/>
      <c r="D40" s="22">
        <v>82600</v>
      </c>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row>
    <row r="41" spans="1:100" s="19" customFormat="1" ht="33">
      <c r="A41" s="16" t="s">
        <v>51</v>
      </c>
      <c r="B41" s="40" t="s">
        <v>53</v>
      </c>
      <c r="C41" s="41"/>
      <c r="D41" s="22">
        <v>7560</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row>
    <row r="42" spans="1:100" s="25" customFormat="1" ht="33">
      <c r="A42" s="16" t="s">
        <v>105</v>
      </c>
      <c r="B42" s="40" t="s">
        <v>106</v>
      </c>
      <c r="C42" s="41"/>
      <c r="D42" s="22">
        <v>49000</v>
      </c>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row>
    <row r="43" spans="1:100" s="19" customFormat="1" ht="33">
      <c r="A43" s="16" t="s">
        <v>112</v>
      </c>
      <c r="B43" s="14" t="s">
        <v>113</v>
      </c>
      <c r="C43" s="15"/>
      <c r="D43" s="22">
        <v>840</v>
      </c>
      <c r="E43" s="20"/>
      <c r="F43" s="37"/>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row>
    <row r="44" spans="1:100" s="19" customFormat="1" ht="39.6" customHeight="1">
      <c r="A44" s="9" t="s">
        <v>14</v>
      </c>
      <c r="B44" s="44" t="s">
        <v>57</v>
      </c>
      <c r="C44" s="45"/>
      <c r="D44" s="18">
        <f>D45+D46</f>
        <v>5900000</v>
      </c>
      <c r="E44" s="20"/>
      <c r="F44" s="37"/>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row>
    <row r="45" spans="1:100" s="19" customFormat="1" ht="33">
      <c r="A45" s="16" t="s">
        <v>42</v>
      </c>
      <c r="B45" s="40" t="s">
        <v>43</v>
      </c>
      <c r="C45" s="41"/>
      <c r="D45" s="22">
        <f>5760000-65000</f>
        <v>5695000</v>
      </c>
      <c r="E45" s="20"/>
      <c r="F45" s="38">
        <v>-65000</v>
      </c>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row>
    <row r="46" spans="1:100" s="25" customFormat="1" ht="39.6" customHeight="1">
      <c r="A46" s="16" t="s">
        <v>107</v>
      </c>
      <c r="B46" s="40" t="s">
        <v>108</v>
      </c>
      <c r="C46" s="41"/>
      <c r="D46" s="22">
        <f>140000+65000</f>
        <v>205000</v>
      </c>
      <c r="E46" s="20"/>
      <c r="F46" s="38">
        <v>65000</v>
      </c>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row>
    <row r="47" spans="1:100" s="19" customFormat="1" ht="24" customHeight="1">
      <c r="A47" s="9" t="s">
        <v>15</v>
      </c>
      <c r="B47" s="44" t="s">
        <v>16</v>
      </c>
      <c r="C47" s="45"/>
      <c r="D47" s="18">
        <f>D48+D49+D50+D51</f>
        <v>14026250</v>
      </c>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row>
    <row r="48" spans="1:100" s="19" customFormat="1" ht="75" customHeight="1">
      <c r="A48" s="16" t="s">
        <v>60</v>
      </c>
      <c r="B48" s="47" t="s">
        <v>61</v>
      </c>
      <c r="C48" s="48"/>
      <c r="D48" s="22">
        <f>2600000+200000+8525250+2526000</f>
        <v>13851250</v>
      </c>
      <c r="E48" s="20"/>
      <c r="F48" s="20">
        <f>8525250+2526000</f>
        <v>11051250</v>
      </c>
      <c r="G48" s="20">
        <v>2526000</v>
      </c>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row>
    <row r="49" spans="1:100" s="19" customFormat="1" ht="55.9" customHeight="1">
      <c r="A49" s="16" t="s">
        <v>74</v>
      </c>
      <c r="B49" s="40" t="s">
        <v>110</v>
      </c>
      <c r="C49" s="41"/>
      <c r="D49" s="22">
        <v>150000</v>
      </c>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row>
    <row r="50" spans="1:100" s="19" customFormat="1" ht="37.15" hidden="1" customHeight="1">
      <c r="A50" s="16" t="s">
        <v>72</v>
      </c>
      <c r="B50" s="40" t="s">
        <v>73</v>
      </c>
      <c r="C50" s="41"/>
      <c r="D50" s="22"/>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row>
    <row r="51" spans="1:100" s="19" customFormat="1" ht="37.15" customHeight="1">
      <c r="A51" s="16" t="s">
        <v>72</v>
      </c>
      <c r="B51" s="40" t="s">
        <v>73</v>
      </c>
      <c r="C51" s="41"/>
      <c r="D51" s="22">
        <v>25000</v>
      </c>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row>
    <row r="52" spans="1:100" s="19" customFormat="1" ht="33">
      <c r="A52" s="9" t="s">
        <v>17</v>
      </c>
      <c r="B52" s="44" t="s">
        <v>18</v>
      </c>
      <c r="C52" s="45"/>
      <c r="D52" s="18">
        <f>D53</f>
        <v>114500</v>
      </c>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row>
    <row r="53" spans="1:100" s="19" customFormat="1" ht="38.450000000000003" customHeight="1">
      <c r="A53" s="16" t="s">
        <v>33</v>
      </c>
      <c r="B53" s="40" t="s">
        <v>49</v>
      </c>
      <c r="C53" s="41"/>
      <c r="D53" s="22">
        <f>40000+74500</f>
        <v>114500</v>
      </c>
      <c r="E53" s="20"/>
      <c r="F53" s="36">
        <v>74500</v>
      </c>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row>
    <row r="54" spans="1:100" s="19" customFormat="1" ht="33">
      <c r="A54" s="9" t="s">
        <v>19</v>
      </c>
      <c r="B54" s="44" t="s">
        <v>20</v>
      </c>
      <c r="C54" s="45"/>
      <c r="D54" s="18">
        <f>SUM(D55:D72)</f>
        <v>2378410</v>
      </c>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row>
    <row r="55" spans="1:100" s="19" customFormat="1" ht="70.150000000000006" customHeight="1">
      <c r="A55" s="10" t="s">
        <v>144</v>
      </c>
      <c r="B55" s="40" t="s">
        <v>145</v>
      </c>
      <c r="C55" s="56"/>
      <c r="D55" s="22">
        <v>60000</v>
      </c>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row>
    <row r="56" spans="1:100" s="19" customFormat="1" ht="90.6" customHeight="1">
      <c r="A56" s="10" t="s">
        <v>146</v>
      </c>
      <c r="B56" s="40" t="s">
        <v>147</v>
      </c>
      <c r="C56" s="55"/>
      <c r="D56" s="22">
        <f>10000+9000</f>
        <v>19000</v>
      </c>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row>
    <row r="57" spans="1:100" s="19" customFormat="1" ht="78" customHeight="1">
      <c r="A57" s="10" t="s">
        <v>143</v>
      </c>
      <c r="B57" s="40" t="s">
        <v>141</v>
      </c>
      <c r="C57" s="55"/>
      <c r="D57" s="22">
        <v>10000</v>
      </c>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row>
    <row r="58" spans="1:100" s="19" customFormat="1" ht="70.150000000000006" customHeight="1">
      <c r="A58" s="10" t="s">
        <v>148</v>
      </c>
      <c r="B58" s="40" t="s">
        <v>149</v>
      </c>
      <c r="C58" s="55"/>
      <c r="D58" s="22">
        <v>150000</v>
      </c>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row>
    <row r="59" spans="1:100" s="19" customFormat="1" ht="74.45" customHeight="1">
      <c r="A59" s="10" t="s">
        <v>150</v>
      </c>
      <c r="B59" s="40" t="s">
        <v>199</v>
      </c>
      <c r="C59" s="55"/>
      <c r="D59" s="22">
        <f>12000+8000</f>
        <v>20000</v>
      </c>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row>
    <row r="60" spans="1:100" s="25" customFormat="1" ht="76.150000000000006" customHeight="1">
      <c r="A60" s="10" t="s">
        <v>185</v>
      </c>
      <c r="B60" s="40" t="s">
        <v>186</v>
      </c>
      <c r="C60" s="41"/>
      <c r="D60" s="22">
        <v>20000</v>
      </c>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row>
    <row r="61" spans="1:100" s="19" customFormat="1" ht="70.150000000000006" customHeight="1">
      <c r="A61" s="10" t="s">
        <v>151</v>
      </c>
      <c r="B61" s="40" t="s">
        <v>152</v>
      </c>
      <c r="C61" s="55"/>
      <c r="D61" s="22">
        <v>10000</v>
      </c>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row>
    <row r="62" spans="1:100" s="19" customFormat="1" ht="94.15" customHeight="1">
      <c r="A62" s="10" t="s">
        <v>153</v>
      </c>
      <c r="B62" s="40" t="s">
        <v>154</v>
      </c>
      <c r="C62" s="55"/>
      <c r="D62" s="22">
        <v>5000</v>
      </c>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row>
    <row r="63" spans="1:100" s="25" customFormat="1" ht="72.599999999999994" customHeight="1">
      <c r="A63" s="10" t="s">
        <v>187</v>
      </c>
      <c r="B63" s="40" t="s">
        <v>188</v>
      </c>
      <c r="C63" s="41"/>
      <c r="D63" s="22">
        <v>5000</v>
      </c>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row>
    <row r="64" spans="1:100" s="19" customFormat="1" ht="80.45" customHeight="1">
      <c r="A64" s="10" t="s">
        <v>172</v>
      </c>
      <c r="B64" s="40" t="s">
        <v>173</v>
      </c>
      <c r="C64" s="41"/>
      <c r="D64" s="22">
        <v>2000</v>
      </c>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row>
    <row r="65" spans="1:100" s="19" customFormat="1" ht="55.9" customHeight="1">
      <c r="A65" s="10" t="s">
        <v>155</v>
      </c>
      <c r="B65" s="40" t="s">
        <v>156</v>
      </c>
      <c r="C65" s="55"/>
      <c r="D65" s="22">
        <v>110000</v>
      </c>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row>
    <row r="66" spans="1:100" s="19" customFormat="1" ht="55.9" customHeight="1">
      <c r="A66" s="10" t="s">
        <v>157</v>
      </c>
      <c r="B66" s="40" t="s">
        <v>158</v>
      </c>
      <c r="C66" s="55"/>
      <c r="D66" s="22">
        <v>35000</v>
      </c>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row>
    <row r="67" spans="1:100" s="19" customFormat="1" ht="55.9" customHeight="1">
      <c r="A67" s="16" t="s">
        <v>134</v>
      </c>
      <c r="B67" s="40" t="s">
        <v>135</v>
      </c>
      <c r="C67" s="41"/>
      <c r="D67" s="22">
        <v>95000</v>
      </c>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row>
    <row r="68" spans="1:100" s="19" customFormat="1" ht="55.9" customHeight="1">
      <c r="A68" s="16" t="s">
        <v>138</v>
      </c>
      <c r="B68" s="40" t="s">
        <v>139</v>
      </c>
      <c r="C68" s="41"/>
      <c r="D68" s="22">
        <v>160000</v>
      </c>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row>
    <row r="69" spans="1:100" s="19" customFormat="1" ht="55.9" customHeight="1">
      <c r="A69" s="16" t="s">
        <v>136</v>
      </c>
      <c r="B69" s="40" t="s">
        <v>137</v>
      </c>
      <c r="C69" s="41"/>
      <c r="D69" s="22">
        <v>5000</v>
      </c>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row>
    <row r="70" spans="1:100" s="19" customFormat="1" ht="102" customHeight="1">
      <c r="A70" s="28" t="s">
        <v>132</v>
      </c>
      <c r="B70" s="40" t="s">
        <v>133</v>
      </c>
      <c r="C70" s="41"/>
      <c r="D70" s="22">
        <v>854410</v>
      </c>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row>
    <row r="71" spans="1:100" s="19" customFormat="1" ht="50.45" customHeight="1">
      <c r="A71" s="28" t="s">
        <v>140</v>
      </c>
      <c r="B71" s="40" t="s">
        <v>142</v>
      </c>
      <c r="C71" s="55"/>
      <c r="D71" s="22">
        <v>10000</v>
      </c>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row>
    <row r="72" spans="1:100" s="25" customFormat="1" ht="88.15" customHeight="1">
      <c r="A72" s="28" t="s">
        <v>189</v>
      </c>
      <c r="B72" s="40" t="s">
        <v>190</v>
      </c>
      <c r="C72" s="41"/>
      <c r="D72" s="22">
        <f>8000+600000+200000</f>
        <v>808000</v>
      </c>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row>
    <row r="73" spans="1:100" s="19" customFormat="1" ht="33">
      <c r="A73" s="28" t="s">
        <v>160</v>
      </c>
      <c r="B73" s="44" t="s">
        <v>96</v>
      </c>
      <c r="C73" s="45"/>
      <c r="D73" s="22">
        <f>D74</f>
        <v>10000</v>
      </c>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row>
    <row r="74" spans="1:100" s="19" customFormat="1" ht="33">
      <c r="A74" s="28" t="s">
        <v>161</v>
      </c>
      <c r="B74" s="40" t="s">
        <v>97</v>
      </c>
      <c r="C74" s="41"/>
      <c r="D74" s="22">
        <v>10000</v>
      </c>
      <c r="E74" s="20"/>
      <c r="F74" s="20">
        <v>10000</v>
      </c>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row>
    <row r="75" spans="1:100" s="19" customFormat="1" ht="33">
      <c r="A75" s="9" t="s">
        <v>23</v>
      </c>
      <c r="B75" s="44" t="s">
        <v>24</v>
      </c>
      <c r="C75" s="45"/>
      <c r="D75" s="18">
        <f>SUM(D76:D88)+SUM(D103:D112)</f>
        <v>339673836.72000003</v>
      </c>
      <c r="E75" s="20"/>
      <c r="F75" s="20">
        <f>SUM(F76:F114,)</f>
        <v>-4395050</v>
      </c>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row>
    <row r="76" spans="1:100" s="19" customFormat="1" ht="33">
      <c r="A76" s="16" t="s">
        <v>120</v>
      </c>
      <c r="B76" s="57" t="s">
        <v>75</v>
      </c>
      <c r="C76" s="57"/>
      <c r="D76" s="22">
        <v>70173263</v>
      </c>
      <c r="E76" s="21"/>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row>
    <row r="77" spans="1:100" s="19" customFormat="1" ht="40.9" customHeight="1">
      <c r="A77" s="16" t="s">
        <v>121</v>
      </c>
      <c r="B77" s="40" t="s">
        <v>109</v>
      </c>
      <c r="C77" s="41"/>
      <c r="D77" s="29">
        <f>0+4057030+14964490</f>
        <v>19021520</v>
      </c>
      <c r="E77" s="21"/>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row>
    <row r="78" spans="1:100" s="19" customFormat="1" ht="39.6" hidden="1" customHeight="1">
      <c r="A78" s="16" t="s">
        <v>115</v>
      </c>
      <c r="B78" s="40" t="s">
        <v>116</v>
      </c>
      <c r="C78" s="55"/>
      <c r="D78" s="22">
        <v>0</v>
      </c>
      <c r="E78" s="21">
        <f>SUM(D78:D82)</f>
        <v>11991570.060000002</v>
      </c>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row>
    <row r="79" spans="1:100" s="30" customFormat="1" ht="55.9" hidden="1" customHeight="1">
      <c r="A79" s="16" t="s">
        <v>164</v>
      </c>
      <c r="B79" s="40" t="s">
        <v>165</v>
      </c>
      <c r="C79" s="41"/>
      <c r="D79" s="22">
        <v>0</v>
      </c>
      <c r="E79" s="21"/>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row>
    <row r="80" spans="1:100" s="25" customFormat="1" ht="34.15" hidden="1" customHeight="1">
      <c r="A80" s="16" t="s">
        <v>183</v>
      </c>
      <c r="B80" s="40" t="s">
        <v>184</v>
      </c>
      <c r="C80" s="41"/>
      <c r="D80" s="22">
        <v>0</v>
      </c>
      <c r="E80" s="21"/>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row>
    <row r="81" spans="1:100" s="19" customFormat="1" ht="39.6" customHeight="1">
      <c r="A81" s="16" t="s">
        <v>163</v>
      </c>
      <c r="B81" s="40" t="s">
        <v>104</v>
      </c>
      <c r="C81" s="59"/>
      <c r="D81" s="22">
        <f>483465.91</f>
        <v>483465.91</v>
      </c>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row>
    <row r="82" spans="1:100" s="19" customFormat="1" ht="22.15" customHeight="1">
      <c r="A82" s="16" t="s">
        <v>122</v>
      </c>
      <c r="B82" s="40" t="s">
        <v>84</v>
      </c>
      <c r="C82" s="41"/>
      <c r="D82" s="22">
        <f>1635531.55+8000000+226442.89+1646129.71</f>
        <v>11508104.150000002</v>
      </c>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row>
    <row r="83" spans="1:100" s="19" customFormat="1" ht="37.9" customHeight="1">
      <c r="A83" s="16" t="s">
        <v>123</v>
      </c>
      <c r="B83" s="40" t="s">
        <v>76</v>
      </c>
      <c r="C83" s="41"/>
      <c r="D83" s="22">
        <f>1126740+28169</f>
        <v>1154909</v>
      </c>
      <c r="E83" s="21">
        <f>D83+D84+D85+D86+D87+D88+D103</f>
        <v>213757281.44</v>
      </c>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row>
    <row r="84" spans="1:100" s="19" customFormat="1" ht="38.450000000000003" hidden="1" customHeight="1">
      <c r="A84" s="16" t="s">
        <v>124</v>
      </c>
      <c r="B84" s="40" t="s">
        <v>77</v>
      </c>
      <c r="C84" s="41"/>
      <c r="D84" s="22">
        <v>0</v>
      </c>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row>
    <row r="85" spans="1:100" s="19" customFormat="1" ht="55.9" customHeight="1">
      <c r="A85" s="16" t="s">
        <v>125</v>
      </c>
      <c r="B85" s="57" t="s">
        <v>101</v>
      </c>
      <c r="C85" s="58"/>
      <c r="D85" s="22">
        <v>14188.8</v>
      </c>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row>
    <row r="86" spans="1:100" s="19" customFormat="1" ht="55.9" customHeight="1">
      <c r="A86" s="16" t="s">
        <v>170</v>
      </c>
      <c r="B86" s="40" t="s">
        <v>171</v>
      </c>
      <c r="C86" s="41"/>
      <c r="D86" s="22">
        <v>4760000</v>
      </c>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row>
    <row r="87" spans="1:100" s="25" customFormat="1" ht="55.9" customHeight="1">
      <c r="A87" s="16" t="s">
        <v>162</v>
      </c>
      <c r="B87" s="40" t="s">
        <v>131</v>
      </c>
      <c r="C87" s="41"/>
      <c r="D87" s="22">
        <v>698745.82</v>
      </c>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row>
    <row r="88" spans="1:100" s="19" customFormat="1" ht="36" customHeight="1">
      <c r="A88" s="16" t="s">
        <v>117</v>
      </c>
      <c r="B88" s="40" t="s">
        <v>34</v>
      </c>
      <c r="C88" s="41"/>
      <c r="D88" s="18">
        <f>SUM(D90:E102)</f>
        <v>205269828.81999999</v>
      </c>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row>
    <row r="89" spans="1:100" s="19" customFormat="1">
      <c r="A89" s="16"/>
      <c r="B89" s="40" t="s">
        <v>35</v>
      </c>
      <c r="C89" s="41"/>
      <c r="D89" s="22"/>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row>
    <row r="90" spans="1:100" s="19" customFormat="1" ht="39.6" customHeight="1">
      <c r="A90" s="16" t="s">
        <v>117</v>
      </c>
      <c r="B90" s="40" t="s">
        <v>118</v>
      </c>
      <c r="C90" s="41"/>
      <c r="D90" s="22">
        <f>528798+13219950+3387.08</f>
        <v>13752135.08</v>
      </c>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row>
    <row r="91" spans="1:100" s="19" customFormat="1" ht="60.6" customHeight="1">
      <c r="A91" s="16" t="s">
        <v>117</v>
      </c>
      <c r="B91" s="60" t="s">
        <v>128</v>
      </c>
      <c r="C91" s="61"/>
      <c r="D91" s="22">
        <v>2211770</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row>
    <row r="92" spans="1:100" s="19" customFormat="1" ht="75.599999999999994" customHeight="1">
      <c r="A92" s="16" t="s">
        <v>117</v>
      </c>
      <c r="B92" s="40" t="s">
        <v>130</v>
      </c>
      <c r="C92" s="41"/>
      <c r="D92" s="22">
        <v>18718551.68</v>
      </c>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row>
    <row r="93" spans="1:100" s="19" customFormat="1" ht="55.9" customHeight="1">
      <c r="A93" s="16" t="s">
        <v>117</v>
      </c>
      <c r="B93" s="40" t="s">
        <v>129</v>
      </c>
      <c r="C93" s="55"/>
      <c r="D93" s="22">
        <v>1930000</v>
      </c>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row>
    <row r="94" spans="1:100" s="19" customFormat="1" ht="55.9" customHeight="1">
      <c r="A94" s="16" t="s">
        <v>117</v>
      </c>
      <c r="B94" s="40" t="s">
        <v>87</v>
      </c>
      <c r="C94" s="41"/>
      <c r="D94" s="22">
        <v>940862</v>
      </c>
      <c r="E94" s="31"/>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row>
    <row r="95" spans="1:100" s="19" customFormat="1" ht="55.9" customHeight="1">
      <c r="A95" s="16" t="s">
        <v>117</v>
      </c>
      <c r="B95" s="40" t="s">
        <v>88</v>
      </c>
      <c r="C95" s="41"/>
      <c r="D95" s="22">
        <v>6537170</v>
      </c>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row>
    <row r="96" spans="1:100" s="19" customFormat="1" ht="55.9" customHeight="1">
      <c r="A96" s="16" t="s">
        <v>117</v>
      </c>
      <c r="B96" s="40" t="s">
        <v>89</v>
      </c>
      <c r="C96" s="41"/>
      <c r="D96" s="22">
        <f>98442775+10642614</f>
        <v>109085389</v>
      </c>
      <c r="E96" s="20"/>
      <c r="F96" s="20">
        <v>10642614</v>
      </c>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row>
    <row r="97" spans="1:100" s="19" customFormat="1" ht="54.6" customHeight="1">
      <c r="A97" s="16" t="s">
        <v>117</v>
      </c>
      <c r="B97" s="40" t="s">
        <v>58</v>
      </c>
      <c r="C97" s="41"/>
      <c r="D97" s="22">
        <f>63166524-15105490</f>
        <v>48061034</v>
      </c>
      <c r="E97" s="20"/>
      <c r="F97" s="20">
        <v>-15105490</v>
      </c>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row>
    <row r="98" spans="1:100" s="19" customFormat="1" ht="55.9" customHeight="1">
      <c r="A98" s="16" t="s">
        <v>117</v>
      </c>
      <c r="B98" s="40" t="s">
        <v>119</v>
      </c>
      <c r="C98" s="41"/>
      <c r="D98" s="22">
        <v>3049800</v>
      </c>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row>
    <row r="99" spans="1:100" s="19" customFormat="1" ht="55.9" customHeight="1">
      <c r="A99" s="16" t="s">
        <v>117</v>
      </c>
      <c r="B99" s="40" t="s">
        <v>92</v>
      </c>
      <c r="C99" s="41"/>
      <c r="D99" s="22">
        <v>633044.15</v>
      </c>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row>
    <row r="100" spans="1:100" s="19" customFormat="1" ht="72" customHeight="1">
      <c r="A100" s="16" t="s">
        <v>117</v>
      </c>
      <c r="B100" s="47" t="s">
        <v>59</v>
      </c>
      <c r="C100" s="48"/>
      <c r="D100" s="22">
        <v>207322.35</v>
      </c>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row>
    <row r="101" spans="1:100" s="19" customFormat="1" ht="55.9" customHeight="1">
      <c r="A101" s="16" t="s">
        <v>117</v>
      </c>
      <c r="B101" s="40" t="s">
        <v>178</v>
      </c>
      <c r="C101" s="41"/>
      <c r="D101" s="22">
        <v>134924.56</v>
      </c>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row>
    <row r="102" spans="1:100" s="19" customFormat="1" ht="116.25" customHeight="1">
      <c r="A102" s="35" t="s">
        <v>117</v>
      </c>
      <c r="B102" s="62" t="s">
        <v>203</v>
      </c>
      <c r="C102" s="63"/>
      <c r="D102" s="22">
        <v>7826</v>
      </c>
      <c r="E102" s="20"/>
      <c r="F102" s="20">
        <v>7826</v>
      </c>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row>
    <row r="103" spans="1:100" s="19" customFormat="1" ht="69.599999999999994" customHeight="1">
      <c r="A103" s="16" t="s">
        <v>126</v>
      </c>
      <c r="B103" s="40" t="s">
        <v>78</v>
      </c>
      <c r="C103" s="41"/>
      <c r="D103" s="22">
        <v>1859609</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row>
    <row r="104" spans="1:100" s="19" customFormat="1" ht="41.45" customHeight="1">
      <c r="A104" s="32" t="s">
        <v>175</v>
      </c>
      <c r="B104" s="40" t="s">
        <v>174</v>
      </c>
      <c r="C104" s="41"/>
      <c r="D104" s="22">
        <v>153576</v>
      </c>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row>
    <row r="105" spans="1:100" s="19" customFormat="1" ht="21.6" customHeight="1">
      <c r="A105" s="10" t="s">
        <v>177</v>
      </c>
      <c r="B105" s="40" t="s">
        <v>176</v>
      </c>
      <c r="C105" s="41"/>
      <c r="D105" s="22">
        <v>2337047</v>
      </c>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row>
    <row r="106" spans="1:100" s="19" customFormat="1" ht="21.6" customHeight="1">
      <c r="A106" s="34" t="s">
        <v>201</v>
      </c>
      <c r="B106" s="40" t="s">
        <v>202</v>
      </c>
      <c r="C106" s="41"/>
      <c r="D106" s="22">
        <v>225348</v>
      </c>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row>
    <row r="107" spans="1:100" s="19" customFormat="1" ht="51.6" customHeight="1">
      <c r="A107" s="16" t="s">
        <v>127</v>
      </c>
      <c r="B107" s="40" t="s">
        <v>46</v>
      </c>
      <c r="C107" s="41"/>
      <c r="D107" s="22">
        <v>5813631.2199999997</v>
      </c>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row>
    <row r="108" spans="1:100" s="19" customFormat="1" ht="75" hidden="1" customHeight="1">
      <c r="A108" s="16" t="s">
        <v>191</v>
      </c>
      <c r="B108" s="40" t="s">
        <v>90</v>
      </c>
      <c r="C108" s="41"/>
      <c r="D108" s="22">
        <v>0</v>
      </c>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row>
    <row r="109" spans="1:100" s="19" customFormat="1" ht="57" customHeight="1">
      <c r="A109" s="16" t="s">
        <v>168</v>
      </c>
      <c r="B109" s="40" t="s">
        <v>169</v>
      </c>
      <c r="C109" s="41"/>
      <c r="D109" s="33">
        <v>16005600</v>
      </c>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row>
    <row r="110" spans="1:100" s="19" customFormat="1" ht="33" hidden="1">
      <c r="A110" s="16" t="s">
        <v>159</v>
      </c>
      <c r="B110" s="40" t="s">
        <v>91</v>
      </c>
      <c r="C110" s="41"/>
      <c r="D110" s="33">
        <v>0</v>
      </c>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row>
    <row r="111" spans="1:100" s="19" customFormat="1" ht="18.600000000000001" hidden="1" customHeight="1">
      <c r="A111" s="16" t="s">
        <v>159</v>
      </c>
      <c r="B111" s="40" t="s">
        <v>91</v>
      </c>
      <c r="C111" s="41"/>
      <c r="D111" s="22">
        <v>0</v>
      </c>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row>
    <row r="112" spans="1:100" s="19" customFormat="1" ht="33">
      <c r="A112" s="9" t="s">
        <v>93</v>
      </c>
      <c r="B112" s="44" t="s">
        <v>94</v>
      </c>
      <c r="C112" s="45"/>
      <c r="D112" s="18">
        <f>D113+D114</f>
        <v>195000</v>
      </c>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row>
    <row r="113" spans="1:100" s="19" customFormat="1" ht="42.6" customHeight="1" outlineLevel="1">
      <c r="A113" s="10" t="s">
        <v>166</v>
      </c>
      <c r="B113" s="40" t="s">
        <v>95</v>
      </c>
      <c r="C113" s="41"/>
      <c r="D113" s="29">
        <v>45000</v>
      </c>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row>
    <row r="114" spans="1:100" s="19" customFormat="1" ht="22.15" customHeight="1" outlineLevel="1">
      <c r="A114" s="10" t="s">
        <v>167</v>
      </c>
      <c r="B114" s="40" t="s">
        <v>111</v>
      </c>
      <c r="C114" s="41"/>
      <c r="D114" s="29">
        <f>90000+60000</f>
        <v>150000</v>
      </c>
      <c r="E114" s="20"/>
      <c r="F114" s="20">
        <v>60000</v>
      </c>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row>
    <row r="115" spans="1:100" s="19" customFormat="1">
      <c r="A115" s="10"/>
      <c r="B115" s="44" t="s">
        <v>25</v>
      </c>
      <c r="C115" s="45"/>
      <c r="D115" s="18">
        <f>D75+D8</f>
        <v>542821969.72000003</v>
      </c>
      <c r="E115" s="20"/>
      <c r="F115" s="20">
        <f>F75+F8</f>
        <v>6596200</v>
      </c>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row>
    <row r="116" spans="1:100" ht="16.149999999999999" customHeight="1">
      <c r="D116" s="17"/>
      <c r="E116" s="5"/>
    </row>
    <row r="117" spans="1:100" ht="16.149999999999999" customHeight="1">
      <c r="D117" s="17"/>
      <c r="E117" s="5"/>
    </row>
    <row r="118" spans="1:100" ht="16.149999999999999" customHeight="1">
      <c r="E118" s="5"/>
    </row>
    <row r="119" spans="1:100">
      <c r="E119" s="8"/>
    </row>
    <row r="120" spans="1:100">
      <c r="E120" s="5"/>
    </row>
  </sheetData>
  <mergeCells count="113">
    <mergeCell ref="B89:C89"/>
    <mergeCell ref="B109:C109"/>
    <mergeCell ref="B100:C100"/>
    <mergeCell ref="B113:C113"/>
    <mergeCell ref="B99:C99"/>
    <mergeCell ref="B111:C111"/>
    <mergeCell ref="B95:C95"/>
    <mergeCell ref="B90:C90"/>
    <mergeCell ref="B107:C107"/>
    <mergeCell ref="B112:C112"/>
    <mergeCell ref="B106:C106"/>
    <mergeCell ref="B102:C102"/>
    <mergeCell ref="B86:C86"/>
    <mergeCell ref="B115:C115"/>
    <mergeCell ref="B108:C108"/>
    <mergeCell ref="B68:C68"/>
    <mergeCell ref="B81:C81"/>
    <mergeCell ref="B71:C71"/>
    <mergeCell ref="B101:C101"/>
    <mergeCell ref="B75:C75"/>
    <mergeCell ref="B98:C98"/>
    <mergeCell ref="B77:C77"/>
    <mergeCell ref="B94:C94"/>
    <mergeCell ref="B76:C76"/>
    <mergeCell ref="B82:C82"/>
    <mergeCell ref="B80:C80"/>
    <mergeCell ref="B103:C103"/>
    <mergeCell ref="B110:C110"/>
    <mergeCell ref="B93:C93"/>
    <mergeCell ref="B87:C87"/>
    <mergeCell ref="B88:C88"/>
    <mergeCell ref="B92:C92"/>
    <mergeCell ref="B91:C91"/>
    <mergeCell ref="B97:C97"/>
    <mergeCell ref="B96:C96"/>
    <mergeCell ref="B114:C114"/>
    <mergeCell ref="B84:C84"/>
    <mergeCell ref="B54:C54"/>
    <mergeCell ref="B70:C70"/>
    <mergeCell ref="B85:C85"/>
    <mergeCell ref="B78:C78"/>
    <mergeCell ref="B63:C63"/>
    <mergeCell ref="B72:C72"/>
    <mergeCell ref="B74:C74"/>
    <mergeCell ref="B66:C66"/>
    <mergeCell ref="B83:C83"/>
    <mergeCell ref="B67:C67"/>
    <mergeCell ref="B79:C79"/>
    <mergeCell ref="B69:C69"/>
    <mergeCell ref="B58:C58"/>
    <mergeCell ref="B61:C61"/>
    <mergeCell ref="B62:C62"/>
    <mergeCell ref="B64:C64"/>
    <mergeCell ref="B65:C65"/>
    <mergeCell ref="B53:C53"/>
    <mergeCell ref="B42:C42"/>
    <mergeCell ref="B47:C47"/>
    <mergeCell ref="B45:C45"/>
    <mergeCell ref="B31:C31"/>
    <mergeCell ref="B57:C57"/>
    <mergeCell ref="B73:C73"/>
    <mergeCell ref="B49:C49"/>
    <mergeCell ref="B60:C60"/>
    <mergeCell ref="B59:C59"/>
    <mergeCell ref="B51:C51"/>
    <mergeCell ref="B46:C46"/>
    <mergeCell ref="B41:C41"/>
    <mergeCell ref="B39:C39"/>
    <mergeCell ref="B38:C38"/>
    <mergeCell ref="B44:C44"/>
    <mergeCell ref="B56:C56"/>
    <mergeCell ref="B52:C52"/>
    <mergeCell ref="B50:C50"/>
    <mergeCell ref="B55:C55"/>
    <mergeCell ref="B26:C26"/>
    <mergeCell ref="B35:C35"/>
    <mergeCell ref="B29:C29"/>
    <mergeCell ref="B30:C30"/>
    <mergeCell ref="B37:C37"/>
    <mergeCell ref="B48:C48"/>
    <mergeCell ref="B40:C40"/>
    <mergeCell ref="B8:C8"/>
    <mergeCell ref="B10:C10"/>
    <mergeCell ref="B11:C11"/>
    <mergeCell ref="B17:C17"/>
    <mergeCell ref="B15:C15"/>
    <mergeCell ref="B28:C28"/>
    <mergeCell ref="B36:C36"/>
    <mergeCell ref="B14:C14"/>
    <mergeCell ref="C1:D1"/>
    <mergeCell ref="B104:C104"/>
    <mergeCell ref="B105:C105"/>
    <mergeCell ref="B18:C18"/>
    <mergeCell ref="B9:C9"/>
    <mergeCell ref="B19:C19"/>
    <mergeCell ref="B20:C20"/>
    <mergeCell ref="B23:C23"/>
    <mergeCell ref="C2:D2"/>
    <mergeCell ref="B4:D4"/>
    <mergeCell ref="B12:C12"/>
    <mergeCell ref="B13:C13"/>
    <mergeCell ref="B25:C25"/>
    <mergeCell ref="B22:C22"/>
    <mergeCell ref="B21:C21"/>
    <mergeCell ref="B32:C32"/>
    <mergeCell ref="B33:C33"/>
    <mergeCell ref="B34:C34"/>
    <mergeCell ref="B3:D3"/>
    <mergeCell ref="B27:C27"/>
    <mergeCell ref="B6:C6"/>
    <mergeCell ref="B7:C7"/>
    <mergeCell ref="B24:C24"/>
    <mergeCell ref="B16:C16"/>
  </mergeCells>
  <phoneticPr fontId="0" type="noConversion"/>
  <pageMargins left="0.43307086614173229" right="0.15748031496062992" top="0" bottom="0" header="0.15748031496062992" footer="0.15748031496062992"/>
  <pageSetup paperSize="9" scale="70" fitToHeight="2000" orientation="portrait" r:id="rId1"/>
  <headerFooter alignWithMargins="0">
    <oddHeader>&amp;R&amp;"Times New Roman,обычный"&amp;12&amp;P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2021</vt:lpstr>
      <vt:lpstr>'2021'!OLE_LINK3</vt:lpstr>
      <vt:lpstr>'2021'!Заголовки_для_печати</vt:lpstr>
      <vt:lpstr>'2021'!Область_печати</vt:lpstr>
    </vt:vector>
  </TitlesOfParts>
  <Company>APK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Vlasova_NV</dc:creator>
  <cp:lastModifiedBy>Афонина</cp:lastModifiedBy>
  <cp:lastPrinted>2021-02-18T02:39:42Z</cp:lastPrinted>
  <dcterms:created xsi:type="dcterms:W3CDTF">2005-08-18T04:46:17Z</dcterms:created>
  <dcterms:modified xsi:type="dcterms:W3CDTF">2021-09-09T06:34:36Z</dcterms:modified>
</cp:coreProperties>
</file>